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 activeTab="1"/>
  </bookViews>
  <sheets>
    <sheet name="фин 23 (1Ст.)" sheetId="1" r:id="rId1"/>
    <sheet name="фин 23(2Ст.)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D20" i="2"/>
  <c r="E20" i="2" s="1"/>
  <c r="D19" i="2"/>
  <c r="E19" i="2" s="1"/>
  <c r="D18" i="2"/>
  <c r="E18" i="2" s="1"/>
  <c r="D17" i="2"/>
  <c r="E17" i="2" s="1"/>
  <c r="D16" i="2"/>
  <c r="D21" i="2" s="1"/>
  <c r="E21" i="2" s="1"/>
  <c r="D13" i="2"/>
  <c r="E13" i="2" s="1"/>
  <c r="D12" i="2"/>
  <c r="E12" i="2" s="1"/>
  <c r="D11" i="2"/>
  <c r="E11" i="2" s="1"/>
  <c r="D10" i="2"/>
  <c r="E10" i="2" s="1"/>
  <c r="D9" i="2"/>
  <c r="E9" i="2" s="1"/>
  <c r="E8" i="2"/>
  <c r="E7" i="2"/>
  <c r="D6" i="2"/>
  <c r="E6" i="2" s="1"/>
  <c r="C6" i="2"/>
  <c r="E31" i="1"/>
  <c r="E30" i="1"/>
  <c r="E29" i="1"/>
  <c r="C24" i="1"/>
  <c r="E22" i="1"/>
  <c r="D21" i="1"/>
  <c r="E21" i="1" s="1"/>
  <c r="D20" i="1"/>
  <c r="E20" i="1" s="1"/>
  <c r="D19" i="1"/>
  <c r="D24" i="1" s="1"/>
  <c r="E24" i="1" s="1"/>
  <c r="C17" i="1"/>
  <c r="D14" i="1"/>
  <c r="E14" i="1" s="1"/>
  <c r="D13" i="1"/>
  <c r="D26" i="1" s="1"/>
  <c r="E26" i="1" s="1"/>
  <c r="E16" i="2" l="1"/>
  <c r="E13" i="1"/>
  <c r="D17" i="1"/>
  <c r="E19" i="1"/>
  <c r="D28" i="1" l="1"/>
  <c r="E28" i="1" s="1"/>
  <c r="D27" i="1"/>
  <c r="E27" i="1" s="1"/>
  <c r="E17" i="1"/>
</calcChain>
</file>

<file path=xl/comments1.xml><?xml version="1.0" encoding="utf-8"?>
<comments xmlns="http://schemas.openxmlformats.org/spreadsheetml/2006/main">
  <authors>
    <author>Автор</author>
  </authors>
  <commentLis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размері строк и столбцов</t>
        </r>
      </text>
    </comment>
    <comment ref="A14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без ПДВ</t>
        </r>
      </text>
    </comment>
  </commentList>
</comments>
</file>

<file path=xl/sharedStrings.xml><?xml version="1.0" encoding="utf-8"?>
<sst xmlns="http://schemas.openxmlformats.org/spreadsheetml/2006/main" count="82" uniqueCount="75">
  <si>
    <t xml:space="preserve">      Додаток 2
      до Порядку 
      (пункт 3.1)</t>
  </si>
  <si>
    <t>Комунальне підприємство Кам'янської міської ради "Комунальник"</t>
  </si>
  <si>
    <t>(назва підприємства)</t>
  </si>
  <si>
    <t>Вид економічної діяльності 38.21 оброблення та видалення безпечних відходів</t>
  </si>
  <si>
    <t>Контактна інформація м. Кам'янське, площа Гагаріна,3 т. 0676221446</t>
  </si>
  <si>
    <t>(адреса, телефон, e-mail )</t>
  </si>
  <si>
    <t>ЗВІТ                                                                                                                                     ПРО ВИКОНАННЯ ФІНАНСОВОГО ПЛАНУ</t>
  </si>
  <si>
    <t>за    2023 року</t>
  </si>
  <si>
    <t>тис.грн</t>
  </si>
  <si>
    <t>Найменування показників</t>
  </si>
  <si>
    <t>Код рядка</t>
  </si>
  <si>
    <t>План</t>
  </si>
  <si>
    <t>Факт</t>
  </si>
  <si>
    <t>Виконання, %</t>
  </si>
  <si>
    <t>І. ФОРМУВАННЯ ФІНАНСОВИХ РЕЗУЛЬТАТІВ ПІДПРИЄМСТВА</t>
  </si>
  <si>
    <t>1.1 ДОХОДИ</t>
  </si>
  <si>
    <t>Чистий дохід від реалізації послуг (робіт, продукції)</t>
  </si>
  <si>
    <t xml:space="preserve">Інші операційні доходи </t>
  </si>
  <si>
    <t>Бюджетне фінансування</t>
  </si>
  <si>
    <t xml:space="preserve">Інші доходи </t>
  </si>
  <si>
    <t>УСЬОГО ДОХОДІВ</t>
  </si>
  <si>
    <t>1.2 ВИТРАТИ</t>
  </si>
  <si>
    <t>Собівартість реалізованих послуг                     (робіт, продукції)</t>
  </si>
  <si>
    <t>Адміністративні витрати</t>
  </si>
  <si>
    <t xml:space="preserve">Витрати на збут </t>
  </si>
  <si>
    <t>Інші операційні витрати</t>
  </si>
  <si>
    <t>Інші витрати</t>
  </si>
  <si>
    <t>УСЬОГО ВИТРАТ</t>
  </si>
  <si>
    <t>1.3 ФІНАНСОВІ РЕЗУЛЬТАТИ ДІЯЛЬНОСТІ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</si>
  <si>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</si>
  <si>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</si>
  <si>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</si>
  <si>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Витрати (дохід) з податку на прибуток</t>
  </si>
  <si>
    <t>Чистий фінансовий результат, у т.ч.:</t>
  </si>
  <si>
    <t>прибуток</t>
  </si>
  <si>
    <t>135/1</t>
  </si>
  <si>
    <t>збиток</t>
  </si>
  <si>
    <t>135/2</t>
  </si>
  <si>
    <t>ІІ. РОЗПОДІЛ ЧИСТОГО ПРИБУТКУ</t>
  </si>
  <si>
    <t xml:space="preserve">Відрахування частини чистого прибутку до загального фонду міського бюджету </t>
  </si>
  <si>
    <t>Розвиток виробництва</t>
  </si>
  <si>
    <t>Погашення податкової заборгованості</t>
  </si>
  <si>
    <t>Інші цілі</t>
  </si>
  <si>
    <t>Продовження додатка 2</t>
  </si>
  <si>
    <t>(зворотній бік аркуша)</t>
  </si>
  <si>
    <t>ІІІ. ОБОВ'ЯЗКОВІ ПЛАТЕЖІ ДО БЮДЖЕТІВ</t>
  </si>
  <si>
    <t>Податки, збори та обов’язкові платежі</t>
  </si>
  <si>
    <t>Податок на прибуток</t>
  </si>
  <si>
    <t>Відрахування частини чистого прибутку</t>
  </si>
  <si>
    <t>Податок на додану вартість</t>
  </si>
  <si>
    <t>Єдиний внесок на загальнообов'язкове державне соціальне страхування</t>
  </si>
  <si>
    <t>Податок на доходи фізичних осіб</t>
  </si>
  <si>
    <t>Плата за землю</t>
  </si>
  <si>
    <t>Військовий збір</t>
  </si>
  <si>
    <t>Інше</t>
  </si>
  <si>
    <t>ІV. ЕЛЕМЕНТИ ОПЕРАЦІЙНИХ ВИТРАТ</t>
  </si>
  <si>
    <t>Матеріальні витрати</t>
  </si>
  <si>
    <t>Витрати на оплату праці</t>
  </si>
  <si>
    <t>Відрахування на соціальні заходи</t>
  </si>
  <si>
    <t>Амортизація</t>
  </si>
  <si>
    <t>УСЬОГО</t>
  </si>
  <si>
    <t>V. ДЖЕРЕЛА КАПІТАЛЬНИХ ІНВЕСТИЦІЙ</t>
  </si>
  <si>
    <t>Власні фінансові ресурси</t>
  </si>
  <si>
    <t>Позичкові та залучені фінансові ресурси</t>
  </si>
  <si>
    <t>Бюджетні асигнування</t>
  </si>
  <si>
    <t xml:space="preserve">Інші джерела </t>
  </si>
  <si>
    <t>VI. КАПІТАЛЬНІ ТРАНСФЕРТИ</t>
  </si>
  <si>
    <t>Капітальні трансферти підприємству</t>
  </si>
  <si>
    <t>Керівник підприємства</t>
  </si>
  <si>
    <t>____________</t>
  </si>
  <si>
    <t>Руслан БАРКАР</t>
  </si>
  <si>
    <t xml:space="preserve">                    (посада)</t>
  </si>
  <si>
    <t>м.п.</t>
  </si>
  <si>
    <t>(підпис)</t>
  </si>
  <si>
    <t xml:space="preserve">              (ім'я,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</si>
</sst>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vertical="center" wrapText="1"/>
    </xf>
    <xf numFmtId="165" fontId="1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center" wrapText="1"/>
    </xf>
    <xf numFmtId="165" fontId="8" fillId="0" borderId="10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vertical="center" wrapText="1"/>
    </xf>
    <xf numFmtId="165" fontId="1" fillId="0" borderId="17" xfId="0" applyNumberFormat="1" applyFont="1" applyFill="1" applyBorder="1" applyAlignment="1">
      <alignment vertical="center" wrapText="1"/>
    </xf>
    <xf numFmtId="165" fontId="8" fillId="0" borderId="17" xfId="0" applyNumberFormat="1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49" fontId="0" fillId="0" borderId="0" xfId="0" applyNumberFormat="1"/>
    <xf numFmtId="0" fontId="1" fillId="0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right" vertical="top" wrapText="1"/>
    </xf>
    <xf numFmtId="0" fontId="1" fillId="0" borderId="19" xfId="0" applyFont="1" applyFill="1" applyBorder="1" applyAlignment="1">
      <alignment horizontal="right" vertical="top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Border="1"/>
    <xf numFmtId="0" fontId="13" fillId="0" borderId="0" xfId="0" applyFont="1" applyBorder="1"/>
    <xf numFmtId="0" fontId="13" fillId="0" borderId="0" xfId="0" applyFont="1"/>
    <xf numFmtId="0" fontId="7" fillId="0" borderId="1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165" fontId="7" fillId="0" borderId="17" xfId="0" applyNumberFormat="1" applyFont="1" applyFill="1" applyBorder="1" applyAlignment="1">
      <alignment vertical="center"/>
    </xf>
    <xf numFmtId="0" fontId="3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0" fillId="0" borderId="0" xfId="0" applyFill="1" applyBorder="1"/>
    <xf numFmtId="0" fontId="1" fillId="0" borderId="22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/>
    </xf>
    <xf numFmtId="165" fontId="1" fillId="0" borderId="24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65" fontId="8" fillId="0" borderId="24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3" fillId="0" borderId="1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7;&#1082;&#1086;&#1085;&#1086;&#1084;&#1080;&#1082;&#1072;/&#1092;&#1110;&#1085;%20&#1087;&#1083;&#1072;&#1085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ін план 1 кв23"/>
      <sheetName val="фін план 1 кв зв"/>
      <sheetName val="фін план 2 кв 23"/>
      <sheetName val="фін план 2кв 23 зв"/>
      <sheetName val="фін план за 1 пів23"/>
      <sheetName val="фін план 1 пів 23 зво"/>
      <sheetName val="фін план 3кв 23"/>
      <sheetName val="фін план 3кв зв"/>
      <sheetName val="фін план за 9 мес.23"/>
      <sheetName val="фін план за 9 мес зв"/>
      <sheetName val="фін план 4 кв 23"/>
      <sheetName val="фін план 4кв 23 зв"/>
      <sheetName val="фін план річний 23"/>
      <sheetName val="фін план річний зв 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D13">
            <v>1799.3</v>
          </cell>
        </row>
        <row r="14">
          <cell r="D14">
            <v>297</v>
          </cell>
        </row>
        <row r="19">
          <cell r="D19">
            <v>1344.6</v>
          </cell>
        </row>
        <row r="20">
          <cell r="D20">
            <v>341.4</v>
          </cell>
        </row>
        <row r="21">
          <cell r="D21">
            <v>64.400000000000006</v>
          </cell>
        </row>
      </sheetData>
      <sheetData sheetId="11">
        <row r="9">
          <cell r="D9">
            <v>357.1</v>
          </cell>
        </row>
        <row r="10">
          <cell r="D10">
            <v>123.2</v>
          </cell>
        </row>
        <row r="11">
          <cell r="D11">
            <v>107.5</v>
          </cell>
        </row>
        <row r="12">
          <cell r="D12">
            <v>78.099999999999994</v>
          </cell>
        </row>
        <row r="13">
          <cell r="D13">
            <v>9</v>
          </cell>
        </row>
        <row r="16">
          <cell r="D16">
            <v>512.9</v>
          </cell>
        </row>
        <row r="17">
          <cell r="D17">
            <v>597.29999999999995</v>
          </cell>
        </row>
        <row r="18">
          <cell r="D18">
            <v>123.2</v>
          </cell>
        </row>
        <row r="19">
          <cell r="D19">
            <v>297</v>
          </cell>
        </row>
      </sheetData>
      <sheetData sheetId="12">
        <row r="24">
          <cell r="D24">
            <v>16255.1</v>
          </cell>
        </row>
      </sheetData>
      <sheetData sheetId="13">
        <row r="16">
          <cell r="D16">
            <v>1426.4</v>
          </cell>
        </row>
        <row r="17">
          <cell r="D17">
            <v>2198.8000000000002</v>
          </cell>
        </row>
        <row r="18">
          <cell r="D18">
            <v>451.7</v>
          </cell>
        </row>
        <row r="19">
          <cell r="D19">
            <v>1188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topLeftCell="A2" workbookViewId="0">
      <selection activeCell="R28" sqref="R28"/>
    </sheetView>
  </sheetViews>
  <sheetFormatPr defaultRowHeight="15" x14ac:dyDescent="0.25"/>
  <cols>
    <col min="1" max="1" width="30.7109375" style="1" customWidth="1"/>
    <col min="2" max="2" width="6.42578125" style="1" customWidth="1"/>
    <col min="3" max="4" width="11" style="1" customWidth="1"/>
    <col min="5" max="5" width="15.5703125" style="1" customWidth="1"/>
    <col min="6" max="6" width="16.5703125" customWidth="1"/>
    <col min="257" max="257" width="30.7109375" customWidth="1"/>
    <col min="258" max="258" width="6.42578125" customWidth="1"/>
    <col min="259" max="260" width="11" customWidth="1"/>
    <col min="261" max="261" width="15.5703125" customWidth="1"/>
    <col min="262" max="262" width="16.5703125" customWidth="1"/>
    <col min="513" max="513" width="30.7109375" customWidth="1"/>
    <col min="514" max="514" width="6.42578125" customWidth="1"/>
    <col min="515" max="516" width="11" customWidth="1"/>
    <col min="517" max="517" width="15.5703125" customWidth="1"/>
    <col min="518" max="518" width="16.5703125" customWidth="1"/>
    <col min="769" max="769" width="30.7109375" customWidth="1"/>
    <col min="770" max="770" width="6.42578125" customWidth="1"/>
    <col min="771" max="772" width="11" customWidth="1"/>
    <col min="773" max="773" width="15.5703125" customWidth="1"/>
    <col min="774" max="774" width="16.5703125" customWidth="1"/>
    <col min="1025" max="1025" width="30.7109375" customWidth="1"/>
    <col min="1026" max="1026" width="6.42578125" customWidth="1"/>
    <col min="1027" max="1028" width="11" customWidth="1"/>
    <col min="1029" max="1029" width="15.5703125" customWidth="1"/>
    <col min="1030" max="1030" width="16.5703125" customWidth="1"/>
    <col min="1281" max="1281" width="30.7109375" customWidth="1"/>
    <col min="1282" max="1282" width="6.42578125" customWidth="1"/>
    <col min="1283" max="1284" width="11" customWidth="1"/>
    <col min="1285" max="1285" width="15.5703125" customWidth="1"/>
    <col min="1286" max="1286" width="16.5703125" customWidth="1"/>
    <col min="1537" max="1537" width="30.7109375" customWidth="1"/>
    <col min="1538" max="1538" width="6.42578125" customWidth="1"/>
    <col min="1539" max="1540" width="11" customWidth="1"/>
    <col min="1541" max="1541" width="15.5703125" customWidth="1"/>
    <col min="1542" max="1542" width="16.5703125" customWidth="1"/>
    <col min="1793" max="1793" width="30.7109375" customWidth="1"/>
    <col min="1794" max="1794" width="6.42578125" customWidth="1"/>
    <col min="1795" max="1796" width="11" customWidth="1"/>
    <col min="1797" max="1797" width="15.5703125" customWidth="1"/>
    <col min="1798" max="1798" width="16.5703125" customWidth="1"/>
    <col min="2049" max="2049" width="30.7109375" customWidth="1"/>
    <col min="2050" max="2050" width="6.42578125" customWidth="1"/>
    <col min="2051" max="2052" width="11" customWidth="1"/>
    <col min="2053" max="2053" width="15.5703125" customWidth="1"/>
    <col min="2054" max="2054" width="16.5703125" customWidth="1"/>
    <col min="2305" max="2305" width="30.7109375" customWidth="1"/>
    <col min="2306" max="2306" width="6.42578125" customWidth="1"/>
    <col min="2307" max="2308" width="11" customWidth="1"/>
    <col min="2309" max="2309" width="15.5703125" customWidth="1"/>
    <col min="2310" max="2310" width="16.5703125" customWidth="1"/>
    <col min="2561" max="2561" width="30.7109375" customWidth="1"/>
    <col min="2562" max="2562" width="6.42578125" customWidth="1"/>
    <col min="2563" max="2564" width="11" customWidth="1"/>
    <col min="2565" max="2565" width="15.5703125" customWidth="1"/>
    <col min="2566" max="2566" width="16.5703125" customWidth="1"/>
    <col min="2817" max="2817" width="30.7109375" customWidth="1"/>
    <col min="2818" max="2818" width="6.42578125" customWidth="1"/>
    <col min="2819" max="2820" width="11" customWidth="1"/>
    <col min="2821" max="2821" width="15.5703125" customWidth="1"/>
    <col min="2822" max="2822" width="16.5703125" customWidth="1"/>
    <col min="3073" max="3073" width="30.7109375" customWidth="1"/>
    <col min="3074" max="3074" width="6.42578125" customWidth="1"/>
    <col min="3075" max="3076" width="11" customWidth="1"/>
    <col min="3077" max="3077" width="15.5703125" customWidth="1"/>
    <col min="3078" max="3078" width="16.5703125" customWidth="1"/>
    <col min="3329" max="3329" width="30.7109375" customWidth="1"/>
    <col min="3330" max="3330" width="6.42578125" customWidth="1"/>
    <col min="3331" max="3332" width="11" customWidth="1"/>
    <col min="3333" max="3333" width="15.5703125" customWidth="1"/>
    <col min="3334" max="3334" width="16.5703125" customWidth="1"/>
    <col min="3585" max="3585" width="30.7109375" customWidth="1"/>
    <col min="3586" max="3586" width="6.42578125" customWidth="1"/>
    <col min="3587" max="3588" width="11" customWidth="1"/>
    <col min="3589" max="3589" width="15.5703125" customWidth="1"/>
    <col min="3590" max="3590" width="16.5703125" customWidth="1"/>
    <col min="3841" max="3841" width="30.7109375" customWidth="1"/>
    <col min="3842" max="3842" width="6.42578125" customWidth="1"/>
    <col min="3843" max="3844" width="11" customWidth="1"/>
    <col min="3845" max="3845" width="15.5703125" customWidth="1"/>
    <col min="3846" max="3846" width="16.5703125" customWidth="1"/>
    <col min="4097" max="4097" width="30.7109375" customWidth="1"/>
    <col min="4098" max="4098" width="6.42578125" customWidth="1"/>
    <col min="4099" max="4100" width="11" customWidth="1"/>
    <col min="4101" max="4101" width="15.5703125" customWidth="1"/>
    <col min="4102" max="4102" width="16.5703125" customWidth="1"/>
    <col min="4353" max="4353" width="30.7109375" customWidth="1"/>
    <col min="4354" max="4354" width="6.42578125" customWidth="1"/>
    <col min="4355" max="4356" width="11" customWidth="1"/>
    <col min="4357" max="4357" width="15.5703125" customWidth="1"/>
    <col min="4358" max="4358" width="16.5703125" customWidth="1"/>
    <col min="4609" max="4609" width="30.7109375" customWidth="1"/>
    <col min="4610" max="4610" width="6.42578125" customWidth="1"/>
    <col min="4611" max="4612" width="11" customWidth="1"/>
    <col min="4613" max="4613" width="15.5703125" customWidth="1"/>
    <col min="4614" max="4614" width="16.5703125" customWidth="1"/>
    <col min="4865" max="4865" width="30.7109375" customWidth="1"/>
    <col min="4866" max="4866" width="6.42578125" customWidth="1"/>
    <col min="4867" max="4868" width="11" customWidth="1"/>
    <col min="4869" max="4869" width="15.5703125" customWidth="1"/>
    <col min="4870" max="4870" width="16.5703125" customWidth="1"/>
    <col min="5121" max="5121" width="30.7109375" customWidth="1"/>
    <col min="5122" max="5122" width="6.42578125" customWidth="1"/>
    <col min="5123" max="5124" width="11" customWidth="1"/>
    <col min="5125" max="5125" width="15.5703125" customWidth="1"/>
    <col min="5126" max="5126" width="16.5703125" customWidth="1"/>
    <col min="5377" max="5377" width="30.7109375" customWidth="1"/>
    <col min="5378" max="5378" width="6.42578125" customWidth="1"/>
    <col min="5379" max="5380" width="11" customWidth="1"/>
    <col min="5381" max="5381" width="15.5703125" customWidth="1"/>
    <col min="5382" max="5382" width="16.5703125" customWidth="1"/>
    <col min="5633" max="5633" width="30.7109375" customWidth="1"/>
    <col min="5634" max="5634" width="6.42578125" customWidth="1"/>
    <col min="5635" max="5636" width="11" customWidth="1"/>
    <col min="5637" max="5637" width="15.5703125" customWidth="1"/>
    <col min="5638" max="5638" width="16.5703125" customWidth="1"/>
    <col min="5889" max="5889" width="30.7109375" customWidth="1"/>
    <col min="5890" max="5890" width="6.42578125" customWidth="1"/>
    <col min="5891" max="5892" width="11" customWidth="1"/>
    <col min="5893" max="5893" width="15.5703125" customWidth="1"/>
    <col min="5894" max="5894" width="16.5703125" customWidth="1"/>
    <col min="6145" max="6145" width="30.7109375" customWidth="1"/>
    <col min="6146" max="6146" width="6.42578125" customWidth="1"/>
    <col min="6147" max="6148" width="11" customWidth="1"/>
    <col min="6149" max="6149" width="15.5703125" customWidth="1"/>
    <col min="6150" max="6150" width="16.5703125" customWidth="1"/>
    <col min="6401" max="6401" width="30.7109375" customWidth="1"/>
    <col min="6402" max="6402" width="6.42578125" customWidth="1"/>
    <col min="6403" max="6404" width="11" customWidth="1"/>
    <col min="6405" max="6405" width="15.5703125" customWidth="1"/>
    <col min="6406" max="6406" width="16.5703125" customWidth="1"/>
    <col min="6657" max="6657" width="30.7109375" customWidth="1"/>
    <col min="6658" max="6658" width="6.42578125" customWidth="1"/>
    <col min="6659" max="6660" width="11" customWidth="1"/>
    <col min="6661" max="6661" width="15.5703125" customWidth="1"/>
    <col min="6662" max="6662" width="16.5703125" customWidth="1"/>
    <col min="6913" max="6913" width="30.7109375" customWidth="1"/>
    <col min="6914" max="6914" width="6.42578125" customWidth="1"/>
    <col min="6915" max="6916" width="11" customWidth="1"/>
    <col min="6917" max="6917" width="15.5703125" customWidth="1"/>
    <col min="6918" max="6918" width="16.5703125" customWidth="1"/>
    <col min="7169" max="7169" width="30.7109375" customWidth="1"/>
    <col min="7170" max="7170" width="6.42578125" customWidth="1"/>
    <col min="7171" max="7172" width="11" customWidth="1"/>
    <col min="7173" max="7173" width="15.5703125" customWidth="1"/>
    <col min="7174" max="7174" width="16.5703125" customWidth="1"/>
    <col min="7425" max="7425" width="30.7109375" customWidth="1"/>
    <col min="7426" max="7426" width="6.42578125" customWidth="1"/>
    <col min="7427" max="7428" width="11" customWidth="1"/>
    <col min="7429" max="7429" width="15.5703125" customWidth="1"/>
    <col min="7430" max="7430" width="16.5703125" customWidth="1"/>
    <col min="7681" max="7681" width="30.7109375" customWidth="1"/>
    <col min="7682" max="7682" width="6.42578125" customWidth="1"/>
    <col min="7683" max="7684" width="11" customWidth="1"/>
    <col min="7685" max="7685" width="15.5703125" customWidth="1"/>
    <col min="7686" max="7686" width="16.5703125" customWidth="1"/>
    <col min="7937" max="7937" width="30.7109375" customWidth="1"/>
    <col min="7938" max="7938" width="6.42578125" customWidth="1"/>
    <col min="7939" max="7940" width="11" customWidth="1"/>
    <col min="7941" max="7941" width="15.5703125" customWidth="1"/>
    <col min="7942" max="7942" width="16.5703125" customWidth="1"/>
    <col min="8193" max="8193" width="30.7109375" customWidth="1"/>
    <col min="8194" max="8194" width="6.42578125" customWidth="1"/>
    <col min="8195" max="8196" width="11" customWidth="1"/>
    <col min="8197" max="8197" width="15.5703125" customWidth="1"/>
    <col min="8198" max="8198" width="16.5703125" customWidth="1"/>
    <col min="8449" max="8449" width="30.7109375" customWidth="1"/>
    <col min="8450" max="8450" width="6.42578125" customWidth="1"/>
    <col min="8451" max="8452" width="11" customWidth="1"/>
    <col min="8453" max="8453" width="15.5703125" customWidth="1"/>
    <col min="8454" max="8454" width="16.5703125" customWidth="1"/>
    <col min="8705" max="8705" width="30.7109375" customWidth="1"/>
    <col min="8706" max="8706" width="6.42578125" customWidth="1"/>
    <col min="8707" max="8708" width="11" customWidth="1"/>
    <col min="8709" max="8709" width="15.5703125" customWidth="1"/>
    <col min="8710" max="8710" width="16.5703125" customWidth="1"/>
    <col min="8961" max="8961" width="30.7109375" customWidth="1"/>
    <col min="8962" max="8962" width="6.42578125" customWidth="1"/>
    <col min="8963" max="8964" width="11" customWidth="1"/>
    <col min="8965" max="8965" width="15.5703125" customWidth="1"/>
    <col min="8966" max="8966" width="16.5703125" customWidth="1"/>
    <col min="9217" max="9217" width="30.7109375" customWidth="1"/>
    <col min="9218" max="9218" width="6.42578125" customWidth="1"/>
    <col min="9219" max="9220" width="11" customWidth="1"/>
    <col min="9221" max="9221" width="15.5703125" customWidth="1"/>
    <col min="9222" max="9222" width="16.5703125" customWidth="1"/>
    <col min="9473" max="9473" width="30.7109375" customWidth="1"/>
    <col min="9474" max="9474" width="6.42578125" customWidth="1"/>
    <col min="9475" max="9476" width="11" customWidth="1"/>
    <col min="9477" max="9477" width="15.5703125" customWidth="1"/>
    <col min="9478" max="9478" width="16.5703125" customWidth="1"/>
    <col min="9729" max="9729" width="30.7109375" customWidth="1"/>
    <col min="9730" max="9730" width="6.42578125" customWidth="1"/>
    <col min="9731" max="9732" width="11" customWidth="1"/>
    <col min="9733" max="9733" width="15.5703125" customWidth="1"/>
    <col min="9734" max="9734" width="16.5703125" customWidth="1"/>
    <col min="9985" max="9985" width="30.7109375" customWidth="1"/>
    <col min="9986" max="9986" width="6.42578125" customWidth="1"/>
    <col min="9987" max="9988" width="11" customWidth="1"/>
    <col min="9989" max="9989" width="15.5703125" customWidth="1"/>
    <col min="9990" max="9990" width="16.5703125" customWidth="1"/>
    <col min="10241" max="10241" width="30.7109375" customWidth="1"/>
    <col min="10242" max="10242" width="6.42578125" customWidth="1"/>
    <col min="10243" max="10244" width="11" customWidth="1"/>
    <col min="10245" max="10245" width="15.5703125" customWidth="1"/>
    <col min="10246" max="10246" width="16.5703125" customWidth="1"/>
    <col min="10497" max="10497" width="30.7109375" customWidth="1"/>
    <col min="10498" max="10498" width="6.42578125" customWidth="1"/>
    <col min="10499" max="10500" width="11" customWidth="1"/>
    <col min="10501" max="10501" width="15.5703125" customWidth="1"/>
    <col min="10502" max="10502" width="16.5703125" customWidth="1"/>
    <col min="10753" max="10753" width="30.7109375" customWidth="1"/>
    <col min="10754" max="10754" width="6.42578125" customWidth="1"/>
    <col min="10755" max="10756" width="11" customWidth="1"/>
    <col min="10757" max="10757" width="15.5703125" customWidth="1"/>
    <col min="10758" max="10758" width="16.5703125" customWidth="1"/>
    <col min="11009" max="11009" width="30.7109375" customWidth="1"/>
    <col min="11010" max="11010" width="6.42578125" customWidth="1"/>
    <col min="11011" max="11012" width="11" customWidth="1"/>
    <col min="11013" max="11013" width="15.5703125" customWidth="1"/>
    <col min="11014" max="11014" width="16.5703125" customWidth="1"/>
    <col min="11265" max="11265" width="30.7109375" customWidth="1"/>
    <col min="11266" max="11266" width="6.42578125" customWidth="1"/>
    <col min="11267" max="11268" width="11" customWidth="1"/>
    <col min="11269" max="11269" width="15.5703125" customWidth="1"/>
    <col min="11270" max="11270" width="16.5703125" customWidth="1"/>
    <col min="11521" max="11521" width="30.7109375" customWidth="1"/>
    <col min="11522" max="11522" width="6.42578125" customWidth="1"/>
    <col min="11523" max="11524" width="11" customWidth="1"/>
    <col min="11525" max="11525" width="15.5703125" customWidth="1"/>
    <col min="11526" max="11526" width="16.5703125" customWidth="1"/>
    <col min="11777" max="11777" width="30.7109375" customWidth="1"/>
    <col min="11778" max="11778" width="6.42578125" customWidth="1"/>
    <col min="11779" max="11780" width="11" customWidth="1"/>
    <col min="11781" max="11781" width="15.5703125" customWidth="1"/>
    <col min="11782" max="11782" width="16.5703125" customWidth="1"/>
    <col min="12033" max="12033" width="30.7109375" customWidth="1"/>
    <col min="12034" max="12034" width="6.42578125" customWidth="1"/>
    <col min="12035" max="12036" width="11" customWidth="1"/>
    <col min="12037" max="12037" width="15.5703125" customWidth="1"/>
    <col min="12038" max="12038" width="16.5703125" customWidth="1"/>
    <col min="12289" max="12289" width="30.7109375" customWidth="1"/>
    <col min="12290" max="12290" width="6.42578125" customWidth="1"/>
    <col min="12291" max="12292" width="11" customWidth="1"/>
    <col min="12293" max="12293" width="15.5703125" customWidth="1"/>
    <col min="12294" max="12294" width="16.5703125" customWidth="1"/>
    <col min="12545" max="12545" width="30.7109375" customWidth="1"/>
    <col min="12546" max="12546" width="6.42578125" customWidth="1"/>
    <col min="12547" max="12548" width="11" customWidth="1"/>
    <col min="12549" max="12549" width="15.5703125" customWidth="1"/>
    <col min="12550" max="12550" width="16.5703125" customWidth="1"/>
    <col min="12801" max="12801" width="30.7109375" customWidth="1"/>
    <col min="12802" max="12802" width="6.42578125" customWidth="1"/>
    <col min="12803" max="12804" width="11" customWidth="1"/>
    <col min="12805" max="12805" width="15.5703125" customWidth="1"/>
    <col min="12806" max="12806" width="16.5703125" customWidth="1"/>
    <col min="13057" max="13057" width="30.7109375" customWidth="1"/>
    <col min="13058" max="13058" width="6.42578125" customWidth="1"/>
    <col min="13059" max="13060" width="11" customWidth="1"/>
    <col min="13061" max="13061" width="15.5703125" customWidth="1"/>
    <col min="13062" max="13062" width="16.5703125" customWidth="1"/>
    <col min="13313" max="13313" width="30.7109375" customWidth="1"/>
    <col min="13314" max="13314" width="6.42578125" customWidth="1"/>
    <col min="13315" max="13316" width="11" customWidth="1"/>
    <col min="13317" max="13317" width="15.5703125" customWidth="1"/>
    <col min="13318" max="13318" width="16.5703125" customWidth="1"/>
    <col min="13569" max="13569" width="30.7109375" customWidth="1"/>
    <col min="13570" max="13570" width="6.42578125" customWidth="1"/>
    <col min="13571" max="13572" width="11" customWidth="1"/>
    <col min="13573" max="13573" width="15.5703125" customWidth="1"/>
    <col min="13574" max="13574" width="16.5703125" customWidth="1"/>
    <col min="13825" max="13825" width="30.7109375" customWidth="1"/>
    <col min="13826" max="13826" width="6.42578125" customWidth="1"/>
    <col min="13827" max="13828" width="11" customWidth="1"/>
    <col min="13829" max="13829" width="15.5703125" customWidth="1"/>
    <col min="13830" max="13830" width="16.5703125" customWidth="1"/>
    <col min="14081" max="14081" width="30.7109375" customWidth="1"/>
    <col min="14082" max="14082" width="6.42578125" customWidth="1"/>
    <col min="14083" max="14084" width="11" customWidth="1"/>
    <col min="14085" max="14085" width="15.5703125" customWidth="1"/>
    <col min="14086" max="14086" width="16.5703125" customWidth="1"/>
    <col min="14337" max="14337" width="30.7109375" customWidth="1"/>
    <col min="14338" max="14338" width="6.42578125" customWidth="1"/>
    <col min="14339" max="14340" width="11" customWidth="1"/>
    <col min="14341" max="14341" width="15.5703125" customWidth="1"/>
    <col min="14342" max="14342" width="16.5703125" customWidth="1"/>
    <col min="14593" max="14593" width="30.7109375" customWidth="1"/>
    <col min="14594" max="14594" width="6.42578125" customWidth="1"/>
    <col min="14595" max="14596" width="11" customWidth="1"/>
    <col min="14597" max="14597" width="15.5703125" customWidth="1"/>
    <col min="14598" max="14598" width="16.5703125" customWidth="1"/>
    <col min="14849" max="14849" width="30.7109375" customWidth="1"/>
    <col min="14850" max="14850" width="6.42578125" customWidth="1"/>
    <col min="14851" max="14852" width="11" customWidth="1"/>
    <col min="14853" max="14853" width="15.5703125" customWidth="1"/>
    <col min="14854" max="14854" width="16.5703125" customWidth="1"/>
    <col min="15105" max="15105" width="30.7109375" customWidth="1"/>
    <col min="15106" max="15106" width="6.42578125" customWidth="1"/>
    <col min="15107" max="15108" width="11" customWidth="1"/>
    <col min="15109" max="15109" width="15.5703125" customWidth="1"/>
    <col min="15110" max="15110" width="16.5703125" customWidth="1"/>
    <col min="15361" max="15361" width="30.7109375" customWidth="1"/>
    <col min="15362" max="15362" width="6.42578125" customWidth="1"/>
    <col min="15363" max="15364" width="11" customWidth="1"/>
    <col min="15365" max="15365" width="15.5703125" customWidth="1"/>
    <col min="15366" max="15366" width="16.5703125" customWidth="1"/>
    <col min="15617" max="15617" width="30.7109375" customWidth="1"/>
    <col min="15618" max="15618" width="6.42578125" customWidth="1"/>
    <col min="15619" max="15620" width="11" customWidth="1"/>
    <col min="15621" max="15621" width="15.5703125" customWidth="1"/>
    <col min="15622" max="15622" width="16.5703125" customWidth="1"/>
    <col min="15873" max="15873" width="30.7109375" customWidth="1"/>
    <col min="15874" max="15874" width="6.42578125" customWidth="1"/>
    <col min="15875" max="15876" width="11" customWidth="1"/>
    <col min="15877" max="15877" width="15.5703125" customWidth="1"/>
    <col min="15878" max="15878" width="16.5703125" customWidth="1"/>
    <col min="16129" max="16129" width="30.7109375" customWidth="1"/>
    <col min="16130" max="16130" width="6.42578125" customWidth="1"/>
    <col min="16131" max="16132" width="11" customWidth="1"/>
    <col min="16133" max="16133" width="15.5703125" customWidth="1"/>
    <col min="16134" max="16134" width="16.5703125" customWidth="1"/>
  </cols>
  <sheetData>
    <row r="1" spans="1:13" ht="47.25" x14ac:dyDescent="0.25">
      <c r="C1" s="2"/>
      <c r="D1" s="2"/>
      <c r="E1" s="2" t="s">
        <v>0</v>
      </c>
    </row>
    <row r="2" spans="1:13" ht="15.75" x14ac:dyDescent="0.25">
      <c r="A2" s="119" t="s">
        <v>1</v>
      </c>
      <c r="B2" s="119"/>
      <c r="C2" s="119"/>
      <c r="D2" s="119"/>
      <c r="E2" s="119"/>
    </row>
    <row r="3" spans="1:13" ht="15.75" x14ac:dyDescent="0.25">
      <c r="A3" s="3"/>
      <c r="B3" s="120" t="s">
        <v>2</v>
      </c>
      <c r="C3" s="121"/>
      <c r="D3" s="121"/>
      <c r="E3" s="3"/>
    </row>
    <row r="4" spans="1:13" ht="15.75" x14ac:dyDescent="0.25">
      <c r="A4" s="122" t="s">
        <v>3</v>
      </c>
      <c r="B4" s="122"/>
      <c r="C4" s="122"/>
      <c r="D4" s="122"/>
      <c r="E4" s="122"/>
    </row>
    <row r="5" spans="1:13" ht="15.75" x14ac:dyDescent="0.25">
      <c r="A5" s="122" t="s">
        <v>4</v>
      </c>
      <c r="B5" s="122"/>
      <c r="C5" s="122"/>
      <c r="D5" s="122"/>
      <c r="E5" s="122"/>
    </row>
    <row r="6" spans="1:13" ht="15.75" customHeight="1" x14ac:dyDescent="0.25">
      <c r="A6" s="4"/>
      <c r="B6" s="123" t="s">
        <v>5</v>
      </c>
      <c r="C6" s="123"/>
      <c r="D6" s="123"/>
      <c r="E6" s="4"/>
    </row>
    <row r="7" spans="1:13" ht="36.75" customHeight="1" x14ac:dyDescent="0.25">
      <c r="A7" s="124" t="s">
        <v>6</v>
      </c>
      <c r="B7" s="124"/>
      <c r="C7" s="124"/>
      <c r="D7" s="124"/>
      <c r="E7" s="124"/>
    </row>
    <row r="8" spans="1:13" ht="18.75" x14ac:dyDescent="0.25">
      <c r="A8" s="113" t="s">
        <v>7</v>
      </c>
      <c r="B8" s="113"/>
      <c r="C8" s="113"/>
      <c r="D8" s="113"/>
      <c r="E8" s="113"/>
    </row>
    <row r="9" spans="1:13" ht="19.5" thickBot="1" x14ac:dyDescent="0.3">
      <c r="A9" s="5"/>
      <c r="B9" s="5"/>
      <c r="C9" s="5"/>
      <c r="D9" s="5"/>
      <c r="E9" s="6" t="s">
        <v>8</v>
      </c>
    </row>
    <row r="10" spans="1:13" ht="43.5" thickBot="1" x14ac:dyDescent="0.3">
      <c r="A10" s="7" t="s">
        <v>9</v>
      </c>
      <c r="B10" s="8" t="s">
        <v>10</v>
      </c>
      <c r="C10" s="9" t="s">
        <v>11</v>
      </c>
      <c r="D10" s="9" t="s">
        <v>12</v>
      </c>
      <c r="E10" s="10" t="s">
        <v>13</v>
      </c>
    </row>
    <row r="11" spans="1:13" ht="15.75" thickBot="1" x14ac:dyDescent="0.3">
      <c r="A11" s="114" t="s">
        <v>14</v>
      </c>
      <c r="B11" s="115"/>
      <c r="C11" s="115"/>
      <c r="D11" s="115"/>
      <c r="E11" s="116"/>
    </row>
    <row r="12" spans="1:13" ht="15.75" thickBot="1" x14ac:dyDescent="0.3">
      <c r="A12" s="104" t="s">
        <v>15</v>
      </c>
      <c r="B12" s="105"/>
      <c r="C12" s="105"/>
      <c r="D12" s="105"/>
      <c r="E12" s="106"/>
    </row>
    <row r="13" spans="1:13" ht="25.5" x14ac:dyDescent="0.25">
      <c r="A13" s="11" t="s">
        <v>16</v>
      </c>
      <c r="B13" s="12">
        <v>111</v>
      </c>
      <c r="C13" s="13">
        <v>7684.6</v>
      </c>
      <c r="D13" s="13">
        <f>2191.7+1949.7+'[1]фін план 4 кв 23'!D13</f>
        <v>5940.7</v>
      </c>
      <c r="E13" s="14">
        <f>D13/C13</f>
        <v>0.7730656117429664</v>
      </c>
      <c r="F13" s="117"/>
      <c r="G13" s="118"/>
      <c r="H13" s="118"/>
      <c r="I13" s="118"/>
      <c r="J13" s="118"/>
      <c r="K13" s="118"/>
      <c r="L13" s="118"/>
      <c r="M13" s="118"/>
    </row>
    <row r="14" spans="1:13" x14ac:dyDescent="0.25">
      <c r="A14" s="11" t="s">
        <v>17</v>
      </c>
      <c r="B14" s="12">
        <v>112</v>
      </c>
      <c r="C14" s="13">
        <v>1188</v>
      </c>
      <c r="D14" s="13">
        <f>297+594+'[1]фін план 4 кв 23'!D14</f>
        <v>1188</v>
      </c>
      <c r="E14" s="14">
        <f t="shared" ref="E14:E17" si="0">D14/C14</f>
        <v>1</v>
      </c>
      <c r="F14" s="102"/>
      <c r="G14" s="103"/>
      <c r="H14" s="103"/>
      <c r="I14" s="103"/>
      <c r="J14" s="103"/>
      <c r="K14" s="103"/>
      <c r="L14" s="103"/>
      <c r="M14" s="103"/>
    </row>
    <row r="15" spans="1:13" x14ac:dyDescent="0.25">
      <c r="A15" s="11" t="s">
        <v>18</v>
      </c>
      <c r="B15" s="12">
        <v>113</v>
      </c>
      <c r="C15" s="13"/>
      <c r="D15" s="13"/>
      <c r="E15" s="14"/>
      <c r="F15" s="102"/>
      <c r="G15" s="103"/>
      <c r="H15" s="103"/>
      <c r="I15" s="103"/>
      <c r="J15" s="103"/>
      <c r="K15" s="103"/>
      <c r="L15" s="103"/>
      <c r="M15" s="103"/>
    </row>
    <row r="16" spans="1:13" ht="15.75" thickBot="1" x14ac:dyDescent="0.3">
      <c r="A16" s="11" t="s">
        <v>19</v>
      </c>
      <c r="B16" s="12">
        <v>114</v>
      </c>
      <c r="C16" s="13"/>
      <c r="D16" s="13"/>
      <c r="E16" s="14"/>
      <c r="F16" s="102"/>
      <c r="G16" s="103"/>
      <c r="H16" s="103"/>
      <c r="I16" s="103"/>
      <c r="J16" s="103"/>
      <c r="K16" s="103"/>
      <c r="L16" s="103"/>
      <c r="M16" s="103"/>
    </row>
    <row r="17" spans="1:13" ht="15.75" thickBot="1" x14ac:dyDescent="0.3">
      <c r="A17" s="15" t="s">
        <v>20</v>
      </c>
      <c r="B17" s="16">
        <v>115</v>
      </c>
      <c r="C17" s="17">
        <f>C13+C14</f>
        <v>8872.6</v>
      </c>
      <c r="D17" s="17">
        <f>D13+D14</f>
        <v>7128.7</v>
      </c>
      <c r="E17" s="18">
        <f t="shared" si="0"/>
        <v>0.80345107409327587</v>
      </c>
      <c r="F17" s="102"/>
      <c r="G17" s="103"/>
      <c r="H17" s="103"/>
      <c r="I17" s="103"/>
      <c r="J17" s="103"/>
      <c r="K17" s="103"/>
      <c r="L17" s="103"/>
      <c r="M17" s="103"/>
    </row>
    <row r="18" spans="1:13" ht="15.75" thickBot="1" x14ac:dyDescent="0.3">
      <c r="A18" s="110" t="s">
        <v>21</v>
      </c>
      <c r="B18" s="111"/>
      <c r="C18" s="111"/>
      <c r="D18" s="111"/>
      <c r="E18" s="112"/>
      <c r="F18" s="102"/>
      <c r="G18" s="103"/>
      <c r="H18" s="103"/>
      <c r="I18" s="103"/>
      <c r="J18" s="103"/>
      <c r="K18" s="103"/>
      <c r="L18" s="103"/>
      <c r="M18" s="103"/>
    </row>
    <row r="19" spans="1:13" ht="26.25" thickBot="1" x14ac:dyDescent="0.3">
      <c r="A19" s="19" t="s">
        <v>22</v>
      </c>
      <c r="B19" s="20">
        <v>121</v>
      </c>
      <c r="C19" s="21">
        <v>6904</v>
      </c>
      <c r="D19" s="21">
        <f>10478.8+3170.2+'[1]фін план 4 кв 23'!D19</f>
        <v>14993.6</v>
      </c>
      <c r="E19" s="22">
        <f>D19/C19</f>
        <v>2.1717265353418309</v>
      </c>
      <c r="F19" s="102"/>
      <c r="G19" s="103"/>
      <c r="H19" s="103"/>
      <c r="I19" s="103"/>
      <c r="J19" s="103"/>
      <c r="K19" s="103"/>
      <c r="L19" s="103"/>
      <c r="M19" s="103"/>
    </row>
    <row r="20" spans="1:13" ht="15.75" thickBot="1" x14ac:dyDescent="0.3">
      <c r="A20" s="11" t="s">
        <v>23</v>
      </c>
      <c r="B20" s="12">
        <v>122</v>
      </c>
      <c r="C20" s="13">
        <v>1550.1</v>
      </c>
      <c r="D20" s="13">
        <f>398.3+320.2+'[1]фін план 4 кв 23'!D20</f>
        <v>1059.9000000000001</v>
      </c>
      <c r="E20" s="22">
        <f t="shared" ref="E20:E24" si="1">D20/C20</f>
        <v>0.68376233791368313</v>
      </c>
      <c r="F20" s="102"/>
      <c r="G20" s="103"/>
      <c r="H20" s="103"/>
      <c r="I20" s="103"/>
      <c r="J20" s="103"/>
      <c r="K20" s="103"/>
      <c r="L20" s="103"/>
      <c r="M20" s="103"/>
    </row>
    <row r="21" spans="1:13" ht="15.75" thickBot="1" x14ac:dyDescent="0.3">
      <c r="A21" s="11" t="s">
        <v>24</v>
      </c>
      <c r="B21" s="12">
        <v>123</v>
      </c>
      <c r="C21" s="13">
        <v>307.60000000000002</v>
      </c>
      <c r="D21" s="13">
        <f>88.1+48.7+'[1]фін план 4 кв 23'!D21</f>
        <v>201.20000000000002</v>
      </c>
      <c r="E21" s="22">
        <f t="shared" si="1"/>
        <v>0.65409622886866059</v>
      </c>
      <c r="F21" s="102"/>
      <c r="G21" s="103"/>
      <c r="H21" s="103"/>
      <c r="I21" s="103"/>
      <c r="J21" s="103"/>
      <c r="K21" s="103"/>
      <c r="L21" s="103"/>
      <c r="M21" s="103"/>
    </row>
    <row r="22" spans="1:13" ht="15.75" thickBot="1" x14ac:dyDescent="0.3">
      <c r="A22" s="11" t="s">
        <v>25</v>
      </c>
      <c r="B22" s="12">
        <v>124</v>
      </c>
      <c r="C22" s="13">
        <v>50.8</v>
      </c>
      <c r="D22" s="13">
        <v>0.4</v>
      </c>
      <c r="E22" s="22">
        <f t="shared" si="1"/>
        <v>7.8740157480314977E-3</v>
      </c>
      <c r="F22" s="102"/>
      <c r="G22" s="103"/>
      <c r="H22" s="103"/>
      <c r="I22" s="103"/>
      <c r="J22" s="103"/>
      <c r="K22" s="103"/>
      <c r="L22" s="103"/>
      <c r="M22" s="103"/>
    </row>
    <row r="23" spans="1:13" ht="15.75" thickBot="1" x14ac:dyDescent="0.3">
      <c r="A23" s="11" t="s">
        <v>26</v>
      </c>
      <c r="B23" s="12">
        <v>125</v>
      </c>
      <c r="C23" s="13"/>
      <c r="D23" s="13"/>
      <c r="E23" s="22"/>
      <c r="F23" s="102"/>
      <c r="G23" s="103"/>
      <c r="H23" s="103"/>
      <c r="I23" s="103"/>
      <c r="J23" s="103"/>
      <c r="K23" s="103"/>
      <c r="L23" s="103"/>
      <c r="M23" s="103"/>
    </row>
    <row r="24" spans="1:13" ht="15.75" thickBot="1" x14ac:dyDescent="0.3">
      <c r="A24" s="15" t="s">
        <v>27</v>
      </c>
      <c r="B24" s="16">
        <v>126</v>
      </c>
      <c r="C24" s="17">
        <f>SUM(C19:C23)</f>
        <v>8812.5</v>
      </c>
      <c r="D24" s="17">
        <f>SUM(D19:D23)</f>
        <v>16255.1</v>
      </c>
      <c r="E24" s="23">
        <f t="shared" si="1"/>
        <v>1.8445503546099291</v>
      </c>
      <c r="F24" s="102"/>
      <c r="G24" s="103"/>
      <c r="H24" s="103"/>
      <c r="I24" s="103"/>
      <c r="J24" s="103"/>
      <c r="K24" s="103"/>
      <c r="L24" s="103"/>
      <c r="M24" s="103"/>
    </row>
    <row r="25" spans="1:13" ht="15.75" thickBot="1" x14ac:dyDescent="0.3">
      <c r="A25" s="104" t="s">
        <v>28</v>
      </c>
      <c r="B25" s="105"/>
      <c r="C25" s="105"/>
      <c r="D25" s="105"/>
      <c r="E25" s="106"/>
    </row>
    <row r="26" spans="1:13" ht="15.75" thickBot="1" x14ac:dyDescent="0.3">
      <c r="A26" s="19" t="s">
        <v>29</v>
      </c>
      <c r="B26" s="20">
        <v>131</v>
      </c>
      <c r="C26" s="24">
        <v>780.6</v>
      </c>
      <c r="D26" s="21">
        <f>D13-D19</f>
        <v>-9052.9000000000015</v>
      </c>
      <c r="E26" s="22">
        <f>D26/C26</f>
        <v>-11.597361004355625</v>
      </c>
      <c r="F26" s="25"/>
    </row>
    <row r="27" spans="1:13" ht="26.25" thickBot="1" x14ac:dyDescent="0.3">
      <c r="A27" s="11" t="s">
        <v>30</v>
      </c>
      <c r="B27" s="12">
        <v>132</v>
      </c>
      <c r="C27" s="26">
        <v>60.1</v>
      </c>
      <c r="D27" s="13">
        <f>D17-D24</f>
        <v>-9126.4000000000015</v>
      </c>
      <c r="E27" s="22">
        <f t="shared" ref="E27:E31" si="2">D27/C27</f>
        <v>-151.85357737104826</v>
      </c>
      <c r="F27" s="25"/>
    </row>
    <row r="28" spans="1:13" ht="26.25" thickBot="1" x14ac:dyDescent="0.3">
      <c r="A28" s="11" t="s">
        <v>31</v>
      </c>
      <c r="B28" s="12">
        <v>133</v>
      </c>
      <c r="C28" s="26">
        <v>60.1</v>
      </c>
      <c r="D28" s="13">
        <f>D17-D24</f>
        <v>-9126.4000000000015</v>
      </c>
      <c r="E28" s="22">
        <f t="shared" si="2"/>
        <v>-151.85357737104826</v>
      </c>
      <c r="F28" s="25"/>
    </row>
    <row r="29" spans="1:13" ht="26.25" thickBot="1" x14ac:dyDescent="0.3">
      <c r="A29" s="27" t="s">
        <v>32</v>
      </c>
      <c r="B29" s="28">
        <v>134</v>
      </c>
      <c r="C29" s="29">
        <v>10.8</v>
      </c>
      <c r="D29" s="29"/>
      <c r="E29" s="22">
        <f t="shared" si="2"/>
        <v>0</v>
      </c>
      <c r="F29" s="25"/>
    </row>
    <row r="30" spans="1:13" ht="15.75" thickBot="1" x14ac:dyDescent="0.3">
      <c r="A30" s="27" t="s">
        <v>33</v>
      </c>
      <c r="B30" s="28">
        <v>135</v>
      </c>
      <c r="C30" s="29">
        <v>49.3</v>
      </c>
      <c r="D30" s="13">
        <v>-9126.4</v>
      </c>
      <c r="E30" s="22">
        <f t="shared" si="2"/>
        <v>-185.11967545638944</v>
      </c>
      <c r="F30" s="25"/>
    </row>
    <row r="31" spans="1:13" x14ac:dyDescent="0.25">
      <c r="A31" s="30" t="s">
        <v>34</v>
      </c>
      <c r="B31" s="28" t="s">
        <v>35</v>
      </c>
      <c r="C31" s="29">
        <v>49.3</v>
      </c>
      <c r="D31" s="13">
        <v>-9126.4</v>
      </c>
      <c r="E31" s="22">
        <f t="shared" si="2"/>
        <v>-185.11967545638944</v>
      </c>
      <c r="F31" s="25"/>
    </row>
    <row r="32" spans="1:13" ht="15.75" thickBot="1" x14ac:dyDescent="0.3">
      <c r="A32" s="31" t="s">
        <v>36</v>
      </c>
      <c r="B32" s="32" t="s">
        <v>37</v>
      </c>
      <c r="C32" s="33"/>
      <c r="D32" s="33"/>
      <c r="E32" s="34"/>
      <c r="F32" s="25"/>
    </row>
    <row r="33" spans="1:5" ht="15.75" thickBot="1" x14ac:dyDescent="0.3">
      <c r="A33" s="107" t="s">
        <v>38</v>
      </c>
      <c r="B33" s="108"/>
      <c r="C33" s="108"/>
      <c r="D33" s="108"/>
      <c r="E33" s="109"/>
    </row>
    <row r="34" spans="1:5" ht="38.25" x14ac:dyDescent="0.25">
      <c r="A34" s="19" t="s">
        <v>39</v>
      </c>
      <c r="B34" s="35">
        <v>210</v>
      </c>
      <c r="C34" s="36">
        <v>5</v>
      </c>
      <c r="D34" s="36"/>
      <c r="E34" s="37"/>
    </row>
    <row r="35" spans="1:5" x14ac:dyDescent="0.25">
      <c r="A35" s="11" t="s">
        <v>40</v>
      </c>
      <c r="B35" s="38">
        <v>220</v>
      </c>
      <c r="C35" s="39"/>
      <c r="D35" s="39"/>
      <c r="E35" s="40"/>
    </row>
    <row r="36" spans="1:5" ht="25.5" x14ac:dyDescent="0.25">
      <c r="A36" s="11" t="s">
        <v>41</v>
      </c>
      <c r="B36" s="38">
        <v>230</v>
      </c>
      <c r="C36" s="39"/>
      <c r="D36" s="39"/>
      <c r="E36" s="40"/>
    </row>
    <row r="37" spans="1:5" ht="15.75" thickBot="1" x14ac:dyDescent="0.3">
      <c r="A37" s="41" t="s">
        <v>42</v>
      </c>
      <c r="B37" s="42">
        <v>240</v>
      </c>
      <c r="C37" s="43">
        <v>44.3</v>
      </c>
      <c r="D37" s="43">
        <v>0</v>
      </c>
      <c r="E37" s="44"/>
    </row>
  </sheetData>
  <mergeCells count="24">
    <mergeCell ref="F15:M15"/>
    <mergeCell ref="A2:E2"/>
    <mergeCell ref="B3:D3"/>
    <mergeCell ref="A4:E4"/>
    <mergeCell ref="A5:E5"/>
    <mergeCell ref="B6:D6"/>
    <mergeCell ref="A7:E7"/>
    <mergeCell ref="A8:E8"/>
    <mergeCell ref="A11:E11"/>
    <mergeCell ref="A12:E12"/>
    <mergeCell ref="F13:M13"/>
    <mergeCell ref="F14:M14"/>
    <mergeCell ref="A33:E33"/>
    <mergeCell ref="F16:M16"/>
    <mergeCell ref="F17:M17"/>
    <mergeCell ref="A18:E18"/>
    <mergeCell ref="F18:M18"/>
    <mergeCell ref="F19:M19"/>
    <mergeCell ref="F20:M20"/>
    <mergeCell ref="F21:M21"/>
    <mergeCell ref="F22:M22"/>
    <mergeCell ref="F23:M23"/>
    <mergeCell ref="F24:M24"/>
    <mergeCell ref="A25:E2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K12" sqref="K12"/>
    </sheetView>
  </sheetViews>
  <sheetFormatPr defaultRowHeight="15" x14ac:dyDescent="0.25"/>
  <cols>
    <col min="1" max="1" width="30.7109375" style="1" customWidth="1"/>
    <col min="2" max="2" width="6.42578125" style="1" customWidth="1"/>
    <col min="3" max="4" width="8.5703125" style="1" customWidth="1"/>
    <col min="5" max="5" width="15.5703125" style="1" customWidth="1"/>
    <col min="6" max="6" width="16.5703125" style="47" customWidth="1"/>
    <col min="7" max="7" width="9.140625" style="47"/>
    <col min="257" max="257" width="30.7109375" customWidth="1"/>
    <col min="258" max="258" width="6.42578125" customWidth="1"/>
    <col min="259" max="260" width="8.5703125" customWidth="1"/>
    <col min="261" max="261" width="15.5703125" customWidth="1"/>
    <col min="262" max="262" width="16.5703125" customWidth="1"/>
    <col min="513" max="513" width="30.7109375" customWidth="1"/>
    <col min="514" max="514" width="6.42578125" customWidth="1"/>
    <col min="515" max="516" width="8.5703125" customWidth="1"/>
    <col min="517" max="517" width="15.5703125" customWidth="1"/>
    <col min="518" max="518" width="16.5703125" customWidth="1"/>
    <col min="769" max="769" width="30.7109375" customWidth="1"/>
    <col min="770" max="770" width="6.42578125" customWidth="1"/>
    <col min="771" max="772" width="8.5703125" customWidth="1"/>
    <col min="773" max="773" width="15.5703125" customWidth="1"/>
    <col min="774" max="774" width="16.5703125" customWidth="1"/>
    <col min="1025" max="1025" width="30.7109375" customWidth="1"/>
    <col min="1026" max="1026" width="6.42578125" customWidth="1"/>
    <col min="1027" max="1028" width="8.5703125" customWidth="1"/>
    <col min="1029" max="1029" width="15.5703125" customWidth="1"/>
    <col min="1030" max="1030" width="16.5703125" customWidth="1"/>
    <col min="1281" max="1281" width="30.7109375" customWidth="1"/>
    <col min="1282" max="1282" width="6.42578125" customWidth="1"/>
    <col min="1283" max="1284" width="8.5703125" customWidth="1"/>
    <col min="1285" max="1285" width="15.5703125" customWidth="1"/>
    <col min="1286" max="1286" width="16.5703125" customWidth="1"/>
    <col min="1537" max="1537" width="30.7109375" customWidth="1"/>
    <col min="1538" max="1538" width="6.42578125" customWidth="1"/>
    <col min="1539" max="1540" width="8.5703125" customWidth="1"/>
    <col min="1541" max="1541" width="15.5703125" customWidth="1"/>
    <col min="1542" max="1542" width="16.5703125" customWidth="1"/>
    <col min="1793" max="1793" width="30.7109375" customWidth="1"/>
    <col min="1794" max="1794" width="6.42578125" customWidth="1"/>
    <col min="1795" max="1796" width="8.5703125" customWidth="1"/>
    <col min="1797" max="1797" width="15.5703125" customWidth="1"/>
    <col min="1798" max="1798" width="16.5703125" customWidth="1"/>
    <col min="2049" max="2049" width="30.7109375" customWidth="1"/>
    <col min="2050" max="2050" width="6.42578125" customWidth="1"/>
    <col min="2051" max="2052" width="8.5703125" customWidth="1"/>
    <col min="2053" max="2053" width="15.5703125" customWidth="1"/>
    <col min="2054" max="2054" width="16.5703125" customWidth="1"/>
    <col min="2305" max="2305" width="30.7109375" customWidth="1"/>
    <col min="2306" max="2306" width="6.42578125" customWidth="1"/>
    <col min="2307" max="2308" width="8.5703125" customWidth="1"/>
    <col min="2309" max="2309" width="15.5703125" customWidth="1"/>
    <col min="2310" max="2310" width="16.5703125" customWidth="1"/>
    <col min="2561" max="2561" width="30.7109375" customWidth="1"/>
    <col min="2562" max="2562" width="6.42578125" customWidth="1"/>
    <col min="2563" max="2564" width="8.5703125" customWidth="1"/>
    <col min="2565" max="2565" width="15.5703125" customWidth="1"/>
    <col min="2566" max="2566" width="16.5703125" customWidth="1"/>
    <col min="2817" max="2817" width="30.7109375" customWidth="1"/>
    <col min="2818" max="2818" width="6.42578125" customWidth="1"/>
    <col min="2819" max="2820" width="8.5703125" customWidth="1"/>
    <col min="2821" max="2821" width="15.5703125" customWidth="1"/>
    <col min="2822" max="2822" width="16.5703125" customWidth="1"/>
    <col min="3073" max="3073" width="30.7109375" customWidth="1"/>
    <col min="3074" max="3074" width="6.42578125" customWidth="1"/>
    <col min="3075" max="3076" width="8.5703125" customWidth="1"/>
    <col min="3077" max="3077" width="15.5703125" customWidth="1"/>
    <col min="3078" max="3078" width="16.5703125" customWidth="1"/>
    <col min="3329" max="3329" width="30.7109375" customWidth="1"/>
    <col min="3330" max="3330" width="6.42578125" customWidth="1"/>
    <col min="3331" max="3332" width="8.5703125" customWidth="1"/>
    <col min="3333" max="3333" width="15.5703125" customWidth="1"/>
    <col min="3334" max="3334" width="16.5703125" customWidth="1"/>
    <col min="3585" max="3585" width="30.7109375" customWidth="1"/>
    <col min="3586" max="3586" width="6.42578125" customWidth="1"/>
    <col min="3587" max="3588" width="8.5703125" customWidth="1"/>
    <col min="3589" max="3589" width="15.5703125" customWidth="1"/>
    <col min="3590" max="3590" width="16.5703125" customWidth="1"/>
    <col min="3841" max="3841" width="30.7109375" customWidth="1"/>
    <col min="3842" max="3842" width="6.42578125" customWidth="1"/>
    <col min="3843" max="3844" width="8.5703125" customWidth="1"/>
    <col min="3845" max="3845" width="15.5703125" customWidth="1"/>
    <col min="3846" max="3846" width="16.5703125" customWidth="1"/>
    <col min="4097" max="4097" width="30.7109375" customWidth="1"/>
    <col min="4098" max="4098" width="6.42578125" customWidth="1"/>
    <col min="4099" max="4100" width="8.5703125" customWidth="1"/>
    <col min="4101" max="4101" width="15.5703125" customWidth="1"/>
    <col min="4102" max="4102" width="16.5703125" customWidth="1"/>
    <col min="4353" max="4353" width="30.7109375" customWidth="1"/>
    <col min="4354" max="4354" width="6.42578125" customWidth="1"/>
    <col min="4355" max="4356" width="8.5703125" customWidth="1"/>
    <col min="4357" max="4357" width="15.5703125" customWidth="1"/>
    <col min="4358" max="4358" width="16.5703125" customWidth="1"/>
    <col min="4609" max="4609" width="30.7109375" customWidth="1"/>
    <col min="4610" max="4610" width="6.42578125" customWidth="1"/>
    <col min="4611" max="4612" width="8.5703125" customWidth="1"/>
    <col min="4613" max="4613" width="15.5703125" customWidth="1"/>
    <col min="4614" max="4614" width="16.5703125" customWidth="1"/>
    <col min="4865" max="4865" width="30.7109375" customWidth="1"/>
    <col min="4866" max="4866" width="6.42578125" customWidth="1"/>
    <col min="4867" max="4868" width="8.5703125" customWidth="1"/>
    <col min="4869" max="4869" width="15.5703125" customWidth="1"/>
    <col min="4870" max="4870" width="16.5703125" customWidth="1"/>
    <col min="5121" max="5121" width="30.7109375" customWidth="1"/>
    <col min="5122" max="5122" width="6.42578125" customWidth="1"/>
    <col min="5123" max="5124" width="8.5703125" customWidth="1"/>
    <col min="5125" max="5125" width="15.5703125" customWidth="1"/>
    <col min="5126" max="5126" width="16.5703125" customWidth="1"/>
    <col min="5377" max="5377" width="30.7109375" customWidth="1"/>
    <col min="5378" max="5378" width="6.42578125" customWidth="1"/>
    <col min="5379" max="5380" width="8.5703125" customWidth="1"/>
    <col min="5381" max="5381" width="15.5703125" customWidth="1"/>
    <col min="5382" max="5382" width="16.5703125" customWidth="1"/>
    <col min="5633" max="5633" width="30.7109375" customWidth="1"/>
    <col min="5634" max="5634" width="6.42578125" customWidth="1"/>
    <col min="5635" max="5636" width="8.5703125" customWidth="1"/>
    <col min="5637" max="5637" width="15.5703125" customWidth="1"/>
    <col min="5638" max="5638" width="16.5703125" customWidth="1"/>
    <col min="5889" max="5889" width="30.7109375" customWidth="1"/>
    <col min="5890" max="5890" width="6.42578125" customWidth="1"/>
    <col min="5891" max="5892" width="8.5703125" customWidth="1"/>
    <col min="5893" max="5893" width="15.5703125" customWidth="1"/>
    <col min="5894" max="5894" width="16.5703125" customWidth="1"/>
    <col min="6145" max="6145" width="30.7109375" customWidth="1"/>
    <col min="6146" max="6146" width="6.42578125" customWidth="1"/>
    <col min="6147" max="6148" width="8.5703125" customWidth="1"/>
    <col min="6149" max="6149" width="15.5703125" customWidth="1"/>
    <col min="6150" max="6150" width="16.5703125" customWidth="1"/>
    <col min="6401" max="6401" width="30.7109375" customWidth="1"/>
    <col min="6402" max="6402" width="6.42578125" customWidth="1"/>
    <col min="6403" max="6404" width="8.5703125" customWidth="1"/>
    <col min="6405" max="6405" width="15.5703125" customWidth="1"/>
    <col min="6406" max="6406" width="16.5703125" customWidth="1"/>
    <col min="6657" max="6657" width="30.7109375" customWidth="1"/>
    <col min="6658" max="6658" width="6.42578125" customWidth="1"/>
    <col min="6659" max="6660" width="8.5703125" customWidth="1"/>
    <col min="6661" max="6661" width="15.5703125" customWidth="1"/>
    <col min="6662" max="6662" width="16.5703125" customWidth="1"/>
    <col min="6913" max="6913" width="30.7109375" customWidth="1"/>
    <col min="6914" max="6914" width="6.42578125" customWidth="1"/>
    <col min="6915" max="6916" width="8.5703125" customWidth="1"/>
    <col min="6917" max="6917" width="15.5703125" customWidth="1"/>
    <col min="6918" max="6918" width="16.5703125" customWidth="1"/>
    <col min="7169" max="7169" width="30.7109375" customWidth="1"/>
    <col min="7170" max="7170" width="6.42578125" customWidth="1"/>
    <col min="7171" max="7172" width="8.5703125" customWidth="1"/>
    <col min="7173" max="7173" width="15.5703125" customWidth="1"/>
    <col min="7174" max="7174" width="16.5703125" customWidth="1"/>
    <col min="7425" max="7425" width="30.7109375" customWidth="1"/>
    <col min="7426" max="7426" width="6.42578125" customWidth="1"/>
    <col min="7427" max="7428" width="8.5703125" customWidth="1"/>
    <col min="7429" max="7429" width="15.5703125" customWidth="1"/>
    <col min="7430" max="7430" width="16.5703125" customWidth="1"/>
    <col min="7681" max="7681" width="30.7109375" customWidth="1"/>
    <col min="7682" max="7682" width="6.42578125" customWidth="1"/>
    <col min="7683" max="7684" width="8.5703125" customWidth="1"/>
    <col min="7685" max="7685" width="15.5703125" customWidth="1"/>
    <col min="7686" max="7686" width="16.5703125" customWidth="1"/>
    <col min="7937" max="7937" width="30.7109375" customWidth="1"/>
    <col min="7938" max="7938" width="6.42578125" customWidth="1"/>
    <col min="7939" max="7940" width="8.5703125" customWidth="1"/>
    <col min="7941" max="7941" width="15.5703125" customWidth="1"/>
    <col min="7942" max="7942" width="16.5703125" customWidth="1"/>
    <col min="8193" max="8193" width="30.7109375" customWidth="1"/>
    <col min="8194" max="8194" width="6.42578125" customWidth="1"/>
    <col min="8195" max="8196" width="8.5703125" customWidth="1"/>
    <col min="8197" max="8197" width="15.5703125" customWidth="1"/>
    <col min="8198" max="8198" width="16.5703125" customWidth="1"/>
    <col min="8449" max="8449" width="30.7109375" customWidth="1"/>
    <col min="8450" max="8450" width="6.42578125" customWidth="1"/>
    <col min="8451" max="8452" width="8.5703125" customWidth="1"/>
    <col min="8453" max="8453" width="15.5703125" customWidth="1"/>
    <col min="8454" max="8454" width="16.5703125" customWidth="1"/>
    <col min="8705" max="8705" width="30.7109375" customWidth="1"/>
    <col min="8706" max="8706" width="6.42578125" customWidth="1"/>
    <col min="8707" max="8708" width="8.5703125" customWidth="1"/>
    <col min="8709" max="8709" width="15.5703125" customWidth="1"/>
    <col min="8710" max="8710" width="16.5703125" customWidth="1"/>
    <col min="8961" max="8961" width="30.7109375" customWidth="1"/>
    <col min="8962" max="8962" width="6.42578125" customWidth="1"/>
    <col min="8963" max="8964" width="8.5703125" customWidth="1"/>
    <col min="8965" max="8965" width="15.5703125" customWidth="1"/>
    <col min="8966" max="8966" width="16.5703125" customWidth="1"/>
    <col min="9217" max="9217" width="30.7109375" customWidth="1"/>
    <col min="9218" max="9218" width="6.42578125" customWidth="1"/>
    <col min="9219" max="9220" width="8.5703125" customWidth="1"/>
    <col min="9221" max="9221" width="15.5703125" customWidth="1"/>
    <col min="9222" max="9222" width="16.5703125" customWidth="1"/>
    <col min="9473" max="9473" width="30.7109375" customWidth="1"/>
    <col min="9474" max="9474" width="6.42578125" customWidth="1"/>
    <col min="9475" max="9476" width="8.5703125" customWidth="1"/>
    <col min="9477" max="9477" width="15.5703125" customWidth="1"/>
    <col min="9478" max="9478" width="16.5703125" customWidth="1"/>
    <col min="9729" max="9729" width="30.7109375" customWidth="1"/>
    <col min="9730" max="9730" width="6.42578125" customWidth="1"/>
    <col min="9731" max="9732" width="8.5703125" customWidth="1"/>
    <col min="9733" max="9733" width="15.5703125" customWidth="1"/>
    <col min="9734" max="9734" width="16.5703125" customWidth="1"/>
    <col min="9985" max="9985" width="30.7109375" customWidth="1"/>
    <col min="9986" max="9986" width="6.42578125" customWidth="1"/>
    <col min="9987" max="9988" width="8.5703125" customWidth="1"/>
    <col min="9989" max="9989" width="15.5703125" customWidth="1"/>
    <col min="9990" max="9990" width="16.5703125" customWidth="1"/>
    <col min="10241" max="10241" width="30.7109375" customWidth="1"/>
    <col min="10242" max="10242" width="6.42578125" customWidth="1"/>
    <col min="10243" max="10244" width="8.5703125" customWidth="1"/>
    <col min="10245" max="10245" width="15.5703125" customWidth="1"/>
    <col min="10246" max="10246" width="16.5703125" customWidth="1"/>
    <col min="10497" max="10497" width="30.7109375" customWidth="1"/>
    <col min="10498" max="10498" width="6.42578125" customWidth="1"/>
    <col min="10499" max="10500" width="8.5703125" customWidth="1"/>
    <col min="10501" max="10501" width="15.5703125" customWidth="1"/>
    <col min="10502" max="10502" width="16.5703125" customWidth="1"/>
    <col min="10753" max="10753" width="30.7109375" customWidth="1"/>
    <col min="10754" max="10754" width="6.42578125" customWidth="1"/>
    <col min="10755" max="10756" width="8.5703125" customWidth="1"/>
    <col min="10757" max="10757" width="15.5703125" customWidth="1"/>
    <col min="10758" max="10758" width="16.5703125" customWidth="1"/>
    <col min="11009" max="11009" width="30.7109375" customWidth="1"/>
    <col min="11010" max="11010" width="6.42578125" customWidth="1"/>
    <col min="11011" max="11012" width="8.5703125" customWidth="1"/>
    <col min="11013" max="11013" width="15.5703125" customWidth="1"/>
    <col min="11014" max="11014" width="16.5703125" customWidth="1"/>
    <col min="11265" max="11265" width="30.7109375" customWidth="1"/>
    <col min="11266" max="11266" width="6.42578125" customWidth="1"/>
    <col min="11267" max="11268" width="8.5703125" customWidth="1"/>
    <col min="11269" max="11269" width="15.5703125" customWidth="1"/>
    <col min="11270" max="11270" width="16.5703125" customWidth="1"/>
    <col min="11521" max="11521" width="30.7109375" customWidth="1"/>
    <col min="11522" max="11522" width="6.42578125" customWidth="1"/>
    <col min="11523" max="11524" width="8.5703125" customWidth="1"/>
    <col min="11525" max="11525" width="15.5703125" customWidth="1"/>
    <col min="11526" max="11526" width="16.5703125" customWidth="1"/>
    <col min="11777" max="11777" width="30.7109375" customWidth="1"/>
    <col min="11778" max="11778" width="6.42578125" customWidth="1"/>
    <col min="11779" max="11780" width="8.5703125" customWidth="1"/>
    <col min="11781" max="11781" width="15.5703125" customWidth="1"/>
    <col min="11782" max="11782" width="16.5703125" customWidth="1"/>
    <col min="12033" max="12033" width="30.7109375" customWidth="1"/>
    <col min="12034" max="12034" width="6.42578125" customWidth="1"/>
    <col min="12035" max="12036" width="8.5703125" customWidth="1"/>
    <col min="12037" max="12037" width="15.5703125" customWidth="1"/>
    <col min="12038" max="12038" width="16.5703125" customWidth="1"/>
    <col min="12289" max="12289" width="30.7109375" customWidth="1"/>
    <col min="12290" max="12290" width="6.42578125" customWidth="1"/>
    <col min="12291" max="12292" width="8.5703125" customWidth="1"/>
    <col min="12293" max="12293" width="15.5703125" customWidth="1"/>
    <col min="12294" max="12294" width="16.5703125" customWidth="1"/>
    <col min="12545" max="12545" width="30.7109375" customWidth="1"/>
    <col min="12546" max="12546" width="6.42578125" customWidth="1"/>
    <col min="12547" max="12548" width="8.5703125" customWidth="1"/>
    <col min="12549" max="12549" width="15.5703125" customWidth="1"/>
    <col min="12550" max="12550" width="16.5703125" customWidth="1"/>
    <col min="12801" max="12801" width="30.7109375" customWidth="1"/>
    <col min="12802" max="12802" width="6.42578125" customWidth="1"/>
    <col min="12803" max="12804" width="8.5703125" customWidth="1"/>
    <col min="12805" max="12805" width="15.5703125" customWidth="1"/>
    <col min="12806" max="12806" width="16.5703125" customWidth="1"/>
    <col min="13057" max="13057" width="30.7109375" customWidth="1"/>
    <col min="13058" max="13058" width="6.42578125" customWidth="1"/>
    <col min="13059" max="13060" width="8.5703125" customWidth="1"/>
    <col min="13061" max="13061" width="15.5703125" customWidth="1"/>
    <col min="13062" max="13062" width="16.5703125" customWidth="1"/>
    <col min="13313" max="13313" width="30.7109375" customWidth="1"/>
    <col min="13314" max="13314" width="6.42578125" customWidth="1"/>
    <col min="13315" max="13316" width="8.5703125" customWidth="1"/>
    <col min="13317" max="13317" width="15.5703125" customWidth="1"/>
    <col min="13318" max="13318" width="16.5703125" customWidth="1"/>
    <col min="13569" max="13569" width="30.7109375" customWidth="1"/>
    <col min="13570" max="13570" width="6.42578125" customWidth="1"/>
    <col min="13571" max="13572" width="8.5703125" customWidth="1"/>
    <col min="13573" max="13573" width="15.5703125" customWidth="1"/>
    <col min="13574" max="13574" width="16.5703125" customWidth="1"/>
    <col min="13825" max="13825" width="30.7109375" customWidth="1"/>
    <col min="13826" max="13826" width="6.42578125" customWidth="1"/>
    <col min="13827" max="13828" width="8.5703125" customWidth="1"/>
    <col min="13829" max="13829" width="15.5703125" customWidth="1"/>
    <col min="13830" max="13830" width="16.5703125" customWidth="1"/>
    <col min="14081" max="14081" width="30.7109375" customWidth="1"/>
    <col min="14082" max="14082" width="6.42578125" customWidth="1"/>
    <col min="14083" max="14084" width="8.5703125" customWidth="1"/>
    <col min="14085" max="14085" width="15.5703125" customWidth="1"/>
    <col min="14086" max="14086" width="16.5703125" customWidth="1"/>
    <col min="14337" max="14337" width="30.7109375" customWidth="1"/>
    <col min="14338" max="14338" width="6.42578125" customWidth="1"/>
    <col min="14339" max="14340" width="8.5703125" customWidth="1"/>
    <col min="14341" max="14341" width="15.5703125" customWidth="1"/>
    <col min="14342" max="14342" width="16.5703125" customWidth="1"/>
    <col min="14593" max="14593" width="30.7109375" customWidth="1"/>
    <col min="14594" max="14594" width="6.42578125" customWidth="1"/>
    <col min="14595" max="14596" width="8.5703125" customWidth="1"/>
    <col min="14597" max="14597" width="15.5703125" customWidth="1"/>
    <col min="14598" max="14598" width="16.5703125" customWidth="1"/>
    <col min="14849" max="14849" width="30.7109375" customWidth="1"/>
    <col min="14850" max="14850" width="6.42578125" customWidth="1"/>
    <col min="14851" max="14852" width="8.5703125" customWidth="1"/>
    <col min="14853" max="14853" width="15.5703125" customWidth="1"/>
    <col min="14854" max="14854" width="16.5703125" customWidth="1"/>
    <col min="15105" max="15105" width="30.7109375" customWidth="1"/>
    <col min="15106" max="15106" width="6.42578125" customWidth="1"/>
    <col min="15107" max="15108" width="8.5703125" customWidth="1"/>
    <col min="15109" max="15109" width="15.5703125" customWidth="1"/>
    <col min="15110" max="15110" width="16.5703125" customWidth="1"/>
    <col min="15361" max="15361" width="30.7109375" customWidth="1"/>
    <col min="15362" max="15362" width="6.42578125" customWidth="1"/>
    <col min="15363" max="15364" width="8.5703125" customWidth="1"/>
    <col min="15365" max="15365" width="15.5703125" customWidth="1"/>
    <col min="15366" max="15366" width="16.5703125" customWidth="1"/>
    <col min="15617" max="15617" width="30.7109375" customWidth="1"/>
    <col min="15618" max="15618" width="6.42578125" customWidth="1"/>
    <col min="15619" max="15620" width="8.5703125" customWidth="1"/>
    <col min="15621" max="15621" width="15.5703125" customWidth="1"/>
    <col min="15622" max="15622" width="16.5703125" customWidth="1"/>
    <col min="15873" max="15873" width="30.7109375" customWidth="1"/>
    <col min="15874" max="15874" width="6.42578125" customWidth="1"/>
    <col min="15875" max="15876" width="8.5703125" customWidth="1"/>
    <col min="15877" max="15877" width="15.5703125" customWidth="1"/>
    <col min="15878" max="15878" width="16.5703125" customWidth="1"/>
    <col min="16129" max="16129" width="30.7109375" customWidth="1"/>
    <col min="16130" max="16130" width="6.42578125" customWidth="1"/>
    <col min="16131" max="16132" width="8.5703125" customWidth="1"/>
    <col min="16133" max="16133" width="15.5703125" customWidth="1"/>
    <col min="16134" max="16134" width="16.5703125" customWidth="1"/>
  </cols>
  <sheetData>
    <row r="1" spans="1:7" ht="15.75" x14ac:dyDescent="0.25">
      <c r="A1" s="130">
        <v>2</v>
      </c>
      <c r="B1" s="130"/>
      <c r="C1" s="130"/>
      <c r="D1" s="130"/>
      <c r="E1" s="130"/>
      <c r="F1" s="45"/>
      <c r="G1" s="45"/>
    </row>
    <row r="2" spans="1:7" ht="15.75" x14ac:dyDescent="0.25">
      <c r="A2" s="131" t="s">
        <v>43</v>
      </c>
      <c r="B2" s="131"/>
      <c r="C2" s="131"/>
      <c r="D2" s="131"/>
      <c r="E2" s="131"/>
      <c r="F2" s="45"/>
      <c r="G2" s="45"/>
    </row>
    <row r="3" spans="1:7" ht="19.5" thickBot="1" x14ac:dyDescent="0.3">
      <c r="A3" s="132" t="s">
        <v>44</v>
      </c>
      <c r="B3" s="132"/>
      <c r="C3" s="132"/>
      <c r="D3" s="132"/>
      <c r="E3" s="132"/>
      <c r="F3" s="46"/>
      <c r="G3" s="46"/>
    </row>
    <row r="4" spans="1:7" ht="43.5" thickBot="1" x14ac:dyDescent="0.3">
      <c r="A4" s="7" t="s">
        <v>9</v>
      </c>
      <c r="B4" s="8" t="s">
        <v>10</v>
      </c>
      <c r="C4" s="9" t="s">
        <v>11</v>
      </c>
      <c r="D4" s="9" t="s">
        <v>12</v>
      </c>
      <c r="E4" s="10" t="s">
        <v>13</v>
      </c>
    </row>
    <row r="5" spans="1:7" s="49" customFormat="1" thickBot="1" x14ac:dyDescent="0.25">
      <c r="A5" s="133" t="s">
        <v>45</v>
      </c>
      <c r="B5" s="134"/>
      <c r="C5" s="134"/>
      <c r="D5" s="134"/>
      <c r="E5" s="135"/>
      <c r="F5" s="48"/>
      <c r="G5" s="48"/>
    </row>
    <row r="6" spans="1:7" ht="26.25" thickBot="1" x14ac:dyDescent="0.3">
      <c r="A6" s="50" t="s">
        <v>46</v>
      </c>
      <c r="B6" s="51">
        <v>310</v>
      </c>
      <c r="C6" s="52">
        <f>C7+C8+C9+C10+C11+C12+C13+C14</f>
        <v>3073.3999999999996</v>
      </c>
      <c r="D6" s="52">
        <f>D7+D8++D9+D10+D11+D12+D13</f>
        <v>2648</v>
      </c>
      <c r="E6" s="53">
        <f>D6/C6</f>
        <v>0.86158651656146301</v>
      </c>
    </row>
    <row r="7" spans="1:7" ht="15.75" thickBot="1" x14ac:dyDescent="0.3">
      <c r="A7" s="54" t="s">
        <v>47</v>
      </c>
      <c r="B7" s="55">
        <v>311</v>
      </c>
      <c r="C7" s="56">
        <v>10.8</v>
      </c>
      <c r="D7" s="57"/>
      <c r="E7" s="53">
        <f t="shared" ref="E7:E13" si="0">D7/C7</f>
        <v>0</v>
      </c>
    </row>
    <row r="8" spans="1:7" ht="26.25" thickBot="1" x14ac:dyDescent="0.3">
      <c r="A8" s="54" t="s">
        <v>48</v>
      </c>
      <c r="B8" s="55">
        <v>312</v>
      </c>
      <c r="C8" s="56">
        <v>5</v>
      </c>
      <c r="D8" s="57"/>
      <c r="E8" s="53">
        <f t="shared" si="0"/>
        <v>0</v>
      </c>
    </row>
    <row r="9" spans="1:7" ht="15.75" thickBot="1" x14ac:dyDescent="0.3">
      <c r="A9" s="54" t="s">
        <v>49</v>
      </c>
      <c r="B9" s="55">
        <v>313</v>
      </c>
      <c r="C9" s="56">
        <v>1536.9</v>
      </c>
      <c r="D9" s="56">
        <f>375.9+722.2+'[1]фін план 4кв 23 зв'!D9</f>
        <v>1455.1999999999998</v>
      </c>
      <c r="E9" s="53">
        <f t="shared" si="0"/>
        <v>0.94684104365931399</v>
      </c>
    </row>
    <row r="10" spans="1:7" ht="39" thickBot="1" x14ac:dyDescent="0.3">
      <c r="A10" s="54" t="s">
        <v>50</v>
      </c>
      <c r="B10" s="55">
        <v>314</v>
      </c>
      <c r="C10" s="56">
        <v>661.8</v>
      </c>
      <c r="D10" s="56">
        <f>126.6+201.9+'[1]фін план 4кв 23 зв'!D10</f>
        <v>451.7</v>
      </c>
      <c r="E10" s="53">
        <f t="shared" si="0"/>
        <v>0.6825324871562406</v>
      </c>
    </row>
    <row r="11" spans="1:7" ht="15.75" thickBot="1" x14ac:dyDescent="0.3">
      <c r="A11" s="54" t="s">
        <v>51</v>
      </c>
      <c r="B11" s="55">
        <v>315</v>
      </c>
      <c r="C11" s="56">
        <v>541.70000000000005</v>
      </c>
      <c r="D11" s="56">
        <f>172.3+115.9+'[1]фін план 4кв 23 зв'!D11</f>
        <v>395.70000000000005</v>
      </c>
      <c r="E11" s="53">
        <f t="shared" si="0"/>
        <v>0.73047812442311244</v>
      </c>
    </row>
    <row r="12" spans="1:7" ht="15.75" thickBot="1" x14ac:dyDescent="0.3">
      <c r="A12" s="58" t="s">
        <v>52</v>
      </c>
      <c r="B12" s="59">
        <v>316</v>
      </c>
      <c r="C12" s="60">
        <v>272</v>
      </c>
      <c r="D12" s="60">
        <f>156.2+78.1+'[1]фін план 4кв 23 зв'!D12</f>
        <v>312.39999999999998</v>
      </c>
      <c r="E12" s="53">
        <f t="shared" si="0"/>
        <v>1.1485294117647058</v>
      </c>
    </row>
    <row r="13" spans="1:7" x14ac:dyDescent="0.25">
      <c r="A13" s="58" t="s">
        <v>53</v>
      </c>
      <c r="B13" s="59">
        <v>317</v>
      </c>
      <c r="C13" s="60">
        <v>45.2</v>
      </c>
      <c r="D13" s="60">
        <f>14.3+9.7+'[1]фін план 4кв 23 зв'!D13</f>
        <v>33</v>
      </c>
      <c r="E13" s="53">
        <f t="shared" si="0"/>
        <v>0.73008849557522115</v>
      </c>
      <c r="F13" s="61"/>
    </row>
    <row r="14" spans="1:7" ht="15.75" thickBot="1" x14ac:dyDescent="0.3">
      <c r="A14" s="58" t="s">
        <v>54</v>
      </c>
      <c r="B14" s="59">
        <v>318</v>
      </c>
      <c r="C14" s="39"/>
      <c r="D14" s="39"/>
      <c r="E14" s="40"/>
    </row>
    <row r="15" spans="1:7" ht="15.75" thickBot="1" x14ac:dyDescent="0.3">
      <c r="A15" s="107" t="s">
        <v>55</v>
      </c>
      <c r="B15" s="108"/>
      <c r="C15" s="108"/>
      <c r="D15" s="108"/>
      <c r="E15" s="109"/>
    </row>
    <row r="16" spans="1:7" x14ac:dyDescent="0.25">
      <c r="A16" s="62" t="s">
        <v>56</v>
      </c>
      <c r="B16" s="63">
        <v>410</v>
      </c>
      <c r="C16" s="64">
        <v>3524.4</v>
      </c>
      <c r="D16" s="64">
        <f>485.6+427.9+'[1]фін план 4кв 23 зв'!D16</f>
        <v>1426.4</v>
      </c>
      <c r="E16" s="65">
        <f>D16/C16</f>
        <v>0.40472137101350586</v>
      </c>
    </row>
    <row r="17" spans="1:7" x14ac:dyDescent="0.25">
      <c r="A17" s="11" t="s">
        <v>57</v>
      </c>
      <c r="B17" s="38">
        <v>420</v>
      </c>
      <c r="C17" s="39">
        <v>3008.7</v>
      </c>
      <c r="D17" s="39">
        <f>644+957.5+'[1]фін план 4кв 23 зв'!D17</f>
        <v>2198.8000000000002</v>
      </c>
      <c r="E17" s="65">
        <f t="shared" ref="E17:E21" si="1">D17/C17</f>
        <v>0.73081397281217808</v>
      </c>
    </row>
    <row r="18" spans="1:7" x14ac:dyDescent="0.25">
      <c r="A18" s="11" t="s">
        <v>58</v>
      </c>
      <c r="B18" s="38">
        <v>430</v>
      </c>
      <c r="C18" s="39">
        <v>661.8</v>
      </c>
      <c r="D18" s="39">
        <f>126.6+201.9+'[1]фін план 4кв 23 зв'!D18</f>
        <v>451.7</v>
      </c>
      <c r="E18" s="65">
        <f t="shared" si="1"/>
        <v>0.6825324871562406</v>
      </c>
    </row>
    <row r="19" spans="1:7" x14ac:dyDescent="0.25">
      <c r="A19" s="11" t="s">
        <v>59</v>
      </c>
      <c r="B19" s="38">
        <v>440</v>
      </c>
      <c r="C19" s="39">
        <v>1188</v>
      </c>
      <c r="D19" s="39">
        <f>297+594+'[1]фін план 4кв 23 зв'!D19</f>
        <v>1188</v>
      </c>
      <c r="E19" s="65">
        <f t="shared" si="1"/>
        <v>1</v>
      </c>
    </row>
    <row r="20" spans="1:7" s="49" customFormat="1" ht="13.5" thickBot="1" x14ac:dyDescent="0.25">
      <c r="A20" s="66" t="s">
        <v>25</v>
      </c>
      <c r="B20" s="67">
        <v>450</v>
      </c>
      <c r="C20" s="68">
        <v>429.6</v>
      </c>
      <c r="D20" s="68">
        <f>'[1]фін план річний 23'!D24-'[1]фін план річний зв 23'!D16-'[1]фін план річний зв 23'!D17-'[1]фін план річний зв 23'!D18-'[1]фін план річний зв 23'!D19</f>
        <v>10990.2</v>
      </c>
      <c r="E20" s="65">
        <f t="shared" si="1"/>
        <v>25.582402234636874</v>
      </c>
      <c r="F20" s="48"/>
      <c r="G20" s="48"/>
    </row>
    <row r="21" spans="1:7" s="49" customFormat="1" ht="13.5" thickBot="1" x14ac:dyDescent="0.25">
      <c r="A21" s="69" t="s">
        <v>60</v>
      </c>
      <c r="B21" s="70">
        <v>460</v>
      </c>
      <c r="C21" s="71">
        <f>SUM(C16:C20)</f>
        <v>8812.5000000000018</v>
      </c>
      <c r="D21" s="71">
        <f>SUM(D16:D20)</f>
        <v>16255.1</v>
      </c>
      <c r="E21" s="72">
        <f t="shared" si="1"/>
        <v>1.8445503546099287</v>
      </c>
      <c r="F21" s="48"/>
      <c r="G21" s="48"/>
    </row>
    <row r="22" spans="1:7" ht="15.75" thickBot="1" x14ac:dyDescent="0.3">
      <c r="A22" s="125" t="s">
        <v>61</v>
      </c>
      <c r="B22" s="126"/>
      <c r="C22" s="126"/>
      <c r="D22" s="126"/>
      <c r="E22" s="127"/>
      <c r="F22" s="73"/>
      <c r="G22" s="73"/>
    </row>
    <row r="23" spans="1:7" x14ac:dyDescent="0.25">
      <c r="A23" s="74" t="s">
        <v>62</v>
      </c>
      <c r="B23" s="75">
        <v>510</v>
      </c>
      <c r="C23" s="76"/>
      <c r="D23" s="76"/>
      <c r="E23" s="77"/>
      <c r="F23" s="78"/>
      <c r="G23" s="78"/>
    </row>
    <row r="24" spans="1:7" ht="25.5" x14ac:dyDescent="0.25">
      <c r="A24" s="58" t="s">
        <v>63</v>
      </c>
      <c r="B24" s="79">
        <v>520</v>
      </c>
      <c r="C24" s="80"/>
      <c r="D24" s="80"/>
      <c r="E24" s="81"/>
      <c r="F24" s="78"/>
      <c r="G24" s="78"/>
    </row>
    <row r="25" spans="1:7" x14ac:dyDescent="0.25">
      <c r="A25" s="58" t="s">
        <v>64</v>
      </c>
      <c r="B25" s="79">
        <v>530</v>
      </c>
      <c r="C25" s="26"/>
      <c r="D25" s="26"/>
      <c r="E25" s="82"/>
      <c r="F25" s="83"/>
      <c r="G25" s="83"/>
    </row>
    <row r="26" spans="1:7" ht="15.75" thickBot="1" x14ac:dyDescent="0.3">
      <c r="A26" s="84" t="s">
        <v>65</v>
      </c>
      <c r="B26" s="85">
        <v>540</v>
      </c>
      <c r="C26" s="86"/>
      <c r="D26" s="86"/>
      <c r="E26" s="87"/>
      <c r="F26" s="88"/>
      <c r="G26" s="88"/>
    </row>
    <row r="27" spans="1:7" ht="15.75" thickBot="1" x14ac:dyDescent="0.3">
      <c r="A27" s="15" t="s">
        <v>60</v>
      </c>
      <c r="B27" s="89">
        <v>550</v>
      </c>
      <c r="C27" s="90"/>
      <c r="D27" s="90"/>
      <c r="E27" s="91"/>
      <c r="F27" s="88"/>
      <c r="G27" s="88"/>
    </row>
    <row r="28" spans="1:7" ht="15.75" thickBot="1" x14ac:dyDescent="0.3">
      <c r="A28" s="125" t="s">
        <v>66</v>
      </c>
      <c r="B28" s="126"/>
      <c r="C28" s="126"/>
      <c r="D28" s="126"/>
      <c r="E28" s="127"/>
      <c r="F28" s="92"/>
      <c r="G28" s="92"/>
    </row>
    <row r="29" spans="1:7" ht="27" thickBot="1" x14ac:dyDescent="0.3">
      <c r="A29" s="93" t="s">
        <v>67</v>
      </c>
      <c r="B29" s="94">
        <v>610</v>
      </c>
      <c r="C29" s="95"/>
      <c r="D29" s="95">
        <v>12000</v>
      </c>
      <c r="E29" s="96"/>
      <c r="F29" s="97"/>
      <c r="G29" s="97"/>
    </row>
    <row r="30" spans="1:7" x14ac:dyDescent="0.25">
      <c r="A30" s="98"/>
      <c r="B30" s="98"/>
      <c r="C30" s="98"/>
      <c r="D30" s="98"/>
      <c r="E30" s="98"/>
    </row>
    <row r="31" spans="1:7" ht="15.75" x14ac:dyDescent="0.25">
      <c r="A31" s="99" t="s">
        <v>68</v>
      </c>
      <c r="B31" s="98"/>
      <c r="C31" s="98" t="s">
        <v>69</v>
      </c>
      <c r="D31" s="128" t="s">
        <v>70</v>
      </c>
      <c r="E31" s="128"/>
    </row>
    <row r="32" spans="1:7" x14ac:dyDescent="0.25">
      <c r="A32" s="100" t="s">
        <v>71</v>
      </c>
      <c r="B32" s="1" t="s">
        <v>72</v>
      </c>
      <c r="C32" s="101" t="s">
        <v>73</v>
      </c>
      <c r="D32" s="129" t="s">
        <v>74</v>
      </c>
      <c r="E32" s="129"/>
    </row>
  </sheetData>
  <mergeCells count="9">
    <mergeCell ref="A28:E28"/>
    <mergeCell ref="D31:E31"/>
    <mergeCell ref="D32:E32"/>
    <mergeCell ref="A1:E1"/>
    <mergeCell ref="A2:E2"/>
    <mergeCell ref="A3:E3"/>
    <mergeCell ref="A5:E5"/>
    <mergeCell ref="A15:E15"/>
    <mergeCell ref="A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 23 (1Ст.)</vt:lpstr>
      <vt:lpstr>фин 23(2Ст.)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2024-04-15T06:04:44Z</dcterms:created>
  <dcterms:modified xsi:type="dcterms:W3CDTF">2024-04-15T06:06:46Z</dcterms:modified>
</cp:coreProperties>
</file>